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jukic\Documents\3 P R O J E K T I\5 UREDITEV KRIŽIŠČA ULICE KETTEJEV DREVORED NA SEIDLOVO CESTO 2016\7 Popisi za objavno javnega razpisa\"/>
    </mc:Choice>
  </mc:AlternateContent>
  <bookViews>
    <workbookView xWindow="0" yWindow="0" windowWidth="14400" windowHeight="11820"/>
  </bookViews>
  <sheets>
    <sheet name="List1" sheetId="1" r:id="rId1"/>
  </sheets>
  <definedNames>
    <definedName name="_xlnm.Print_Area" localSheetId="0">List1!$A$1:$B$101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B32" i="1" s="1"/>
  <c r="B37" i="1" s="1"/>
  <c r="B21" i="1"/>
  <c r="B22" i="1"/>
  <c r="B23" i="1"/>
  <c r="B24" i="1"/>
  <c r="B19" i="1" l="1"/>
  <c r="B29" i="1" s="1"/>
  <c r="B35" i="1" s="1"/>
  <c r="B15" i="1" l="1"/>
  <c r="B25" i="1"/>
  <c r="B27" i="1" s="1"/>
  <c r="B39" i="1" s="1"/>
</calcChain>
</file>

<file path=xl/sharedStrings.xml><?xml version="1.0" encoding="utf-8"?>
<sst xmlns="http://schemas.openxmlformats.org/spreadsheetml/2006/main" count="60" uniqueCount="54">
  <si>
    <t>Opis dela</t>
  </si>
  <si>
    <t>CESTA</t>
  </si>
  <si>
    <t>SKUPAJ</t>
  </si>
  <si>
    <t>SKUPAJ S POPUSTOM</t>
  </si>
  <si>
    <t>Znesek brez DDV (EUR)</t>
  </si>
  <si>
    <t>SKUPAJ Z DDV</t>
  </si>
  <si>
    <t>Vse mere je potrebno preveriti na licu mesta in prilagoditi izvedbo dejanskemu stanju.</t>
  </si>
  <si>
    <t>V enotnih cenah morajo biti zajeti vsi stroški po Splošnih tehničnih pogojih.</t>
  </si>
  <si>
    <t>Za vse netipske elemente mora izvajalec izdelati ali naročiti izdelavo delavniških risb, ki jih pred izvedbo pregleda in potrdi projektant.</t>
  </si>
  <si>
    <t>Pred pričetkom del mora izvajalec pripraviti gradbišče in vso potrebno dokumentacijo za izvajanje del po popisu (prijava gradbišča, načrt organizacije gradbišča, soglasja in dovoljenja, obvezno gradbiščno dokumentacijo, odločbo o imenovanju odgovornega vodje del in gradbišča, podroben terminski plan izvedbe del, skupni dogovor o zagotavljanju varnosti in zdravja pri delu).</t>
  </si>
  <si>
    <t>Izmere in obračun je potrebno izdelati skladno z gradbenimi normami in označbami.</t>
  </si>
  <si>
    <t>Vsa oprema in material se mora dobaviti z vsemi potrebnimi certifikati, atesti, garancijami, navodili za obratovanje, vzdrževanje, posluževanje in servisiranje v skladu z veljavno zakonodajo.</t>
  </si>
  <si>
    <t>Pri opremi in materialu je potrebno upoštevati tudi stroške preizkusa in zagona, meritev, vključno s pridobitvijo ustreznih certifikatov in potrdil s strani pooblaščenih institucij.</t>
  </si>
  <si>
    <t>Okolico gradbišča je potrebno urediti v prvotno stanje.</t>
  </si>
  <si>
    <t>Upoštevati je potrebno vse izdane projektne pogoje in zahteve iz soglasij upravljavcev/soglasodajalcev.</t>
  </si>
  <si>
    <t>Upravičenost nepredvidenih del z vpisom odobri ali zavrne odgovorni nadzornik.</t>
  </si>
  <si>
    <t>Dokumentacija in vloga za prevzem objekta je strošek izvajalca.</t>
  </si>
  <si>
    <t>Potrebno je ažurno evidentirati izvedena dela za izdelavo PID dokumentacije. Izdelava PID dokumentacije za kompletno vsa izvedena dela je strošek izvajalca.</t>
  </si>
  <si>
    <t>OBVEZNOSTI, KI JIH JE IZVAJELEC DOLŽAN IZVESTI V OKVIRU POGODBENE CENE:</t>
  </si>
  <si>
    <t>Izdelava navodil za obratovanje in vzdrževanje ter dokazila o zanesljivosti je strošek izvajalca.</t>
  </si>
  <si>
    <t>Zagotavljanje potrebnega sodelovanja in samih storitev upravljavcev/soglasodajalcev (odkazi obstoječih vodov, projektiranje, dela, ki jih izvedejo upravljavci/soglasodajalci sami, PID dokumentacija, meritve, preiskusi, certifikati, potrdila ipd.).</t>
  </si>
  <si>
    <t>Plačilo odškodnin tretjim osebam za škodo, ki bi jim nastala zaradi izvajanja del.</t>
  </si>
  <si>
    <t>Sestavni del projektantskega popisa del je tudi tehnično poročilo in vse grafične priloge projekta, v katerem so posamezne postavke in dela podrobneje opisana.</t>
  </si>
  <si>
    <t>V enotni ceni mora biti zajet ves potrebni material in dela povezana z označitvijo in organizacijo ureditve gradbišča, kot to določa Pravilnik o gradbiščih (UL RS, št. 55/08, 54/09).</t>
  </si>
  <si>
    <t>Dela je potrebno izvajati po projektni dokumentaciji, v skladu z veljavnimi tehničnimi predpisi, normativi, standardi, pravili stroke ob upoštevanju zahtev iz varstva pri delu.</t>
  </si>
  <si>
    <t>V vseh postavkah je v ceni po enoti mere potrebno upoštevati nabavo in dostavo, transportne stroške, montažo in vgradnjo z vsemi potrebnimi deli in pripomočki, nakladanje, odvoz in predajo odvečnega materiala zbiralcu oz. predelovalcu gradbenih odpadkov, stroške pripravljalnih, pomožnih in zaključnih del in drobni material.</t>
  </si>
  <si>
    <t>V enotnih cenah je vključeno tudi začasno deponiranje.</t>
  </si>
  <si>
    <t>Vse gradbene odpadke, nastale med preddeli, se odda zbiralcu oziroma izvajalcu obdelave gradbenih odpadkov. V ceni posameznega materiala je vključena cena rušitve, ločenega zbiranja, nakladanja, odvoza in oddaja gradbenih odpadkov, skupaj z vsemi taksami in stroški deponiranja, pridobitev prostora za trajno deponiranje materiala iz izkopa.</t>
  </si>
  <si>
    <t>Zemeljska dela: obračun del se bo izvajal na osnovi dejansko opravljenih količin z dejansko kategorijo izkopa zemljišča kar z vpisom v gradbeni dnevnik potrdi nadzorni organ.</t>
  </si>
  <si>
    <t>Razvrstitev zemljin in kamnin je povzeta po tabeli 2.1, dopolnil splošnih pogojev za zemeljska dela in temeljenje (Vir: DDC 2001, IV. Knjiga).</t>
  </si>
  <si>
    <t>V enotnih cenah je vključeno potrebno opiranje in opaženje izkopanih jarkov, izvedba začasnih prehodov preko jarka, za pešce in motorna vozila.</t>
  </si>
  <si>
    <t>Koordinacija med naročnikom, upravljavci, izvajalci, podizvajalci in soglasodajalci.</t>
  </si>
  <si>
    <t>Pravočasno naročanje geodetskih posnetkov.</t>
  </si>
  <si>
    <t>V ponudbi mora biti vračunan strošek pridobivanja zapor cest za ves čas gradnje, dovoljenj za prekope cest, izdelave tehno-ekonomskih elaboratov, organiziranje gradbišča v skladu z varnostnim načrtom, zavarovanja prometa in vzpostavitve obvozov za ves čas gradnje, čiščenja in močenja cestišča v času gradnje, dnevnega pospravljanja gradbišča, vzdrževanja izkopanih jarkov za instalacije in jaške, izkopov in brežin za ves čas gradnje, zavarovanja križanj obstoječih komunalnih vodov.</t>
  </si>
  <si>
    <t>22 % DDV</t>
  </si>
  <si>
    <t>OPOMBI:</t>
  </si>
  <si>
    <t>OSNOVA ZA DDV</t>
  </si>
  <si>
    <t>CESTNA RAZSVETLJAVA</t>
  </si>
  <si>
    <t>SEMAFORIZACIJA</t>
  </si>
  <si>
    <t>SKUPNA REKAPITULACIJA</t>
  </si>
  <si>
    <t>RAZŠIRITEV PRIKLJUČKA ULICE KETTEJEV DREVORED NA SEIDLOVO CESTO</t>
  </si>
  <si>
    <t>PRESTAVITEV IN ZAŠČITA NNO</t>
  </si>
  <si>
    <t>KANALIZACIJA</t>
  </si>
  <si>
    <t>VREDNOSTI VNESTI ROČNO IZ REKAPITULACIJ ZA POSAMEZNE SKLOPE DEL</t>
  </si>
  <si>
    <t>PRESTAVITEV IN ZAŠČITA TK0 IN KRS</t>
  </si>
  <si>
    <t>OSNOVA ZA 22 % DDV</t>
  </si>
  <si>
    <t>(CESTA, CESTNA RAZSVETLJAVA, NNO, TKO IN KRS, SEMAFORIZACIJA)</t>
  </si>
  <si>
    <t>OSNOVA ZA DDV PO 76a. ČLENU</t>
  </si>
  <si>
    <t>(KANALIZACIJA)</t>
  </si>
  <si>
    <t>INFORMATIVNI IZRAČUN DDV PO 76a. ČLENU</t>
  </si>
  <si>
    <t>POPUST (%)</t>
  </si>
  <si>
    <t>1. ZA POPUST (V %) JE ZNIŽANA VSAKA POSAMEZNA ENOTNA CENA.</t>
  </si>
  <si>
    <t>2. MOREBITNA NEPREDVIDENA DELA MORAJO BITI VPISANA V GRADBENI DNEVNIK, OBRAČUN PO DEJANSKIH STROŠKIH IN POTRJENI GRADBENI KNJIGI.</t>
  </si>
  <si>
    <t>(CESTA, KANALIZACIJA, CR, NNO, TK IN KRS, SEMAFORIZACIJA)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</si>
</sst>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0" xfId="0" applyNumberFormat="1"/>
    <xf numFmtId="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wrapText="1"/>
    </xf>
    <xf numFmtId="4" fontId="0" fillId="0" borderId="1" xfId="0" applyNumberFormat="1" applyBorder="1"/>
    <xf numFmtId="4" fontId="0" fillId="2" borderId="0" xfId="0" applyNumberFormat="1" applyFill="1" applyAlignment="1">
      <alignment horizontal="right"/>
    </xf>
    <xf numFmtId="4" fontId="0" fillId="2" borderId="1" xfId="0" applyNumberFormat="1" applyFill="1" applyBorder="1" applyAlignment="1">
      <alignment horizontal="right"/>
    </xf>
    <xf numFmtId="4" fontId="0" fillId="2" borderId="0" xfId="0" applyNumberFormat="1" applyFill="1"/>
    <xf numFmtId="0" fontId="4" fillId="0" borderId="0" xfId="0" applyFont="1"/>
    <xf numFmtId="0" fontId="0" fillId="0" borderId="0" xfId="0" applyBorder="1" applyAlignment="1">
      <alignment horizontal="right"/>
    </xf>
    <xf numFmtId="4" fontId="0" fillId="0" borderId="0" xfId="0" applyNumberFormat="1" applyBorder="1" applyAlignment="1">
      <alignment horizontal="right"/>
    </xf>
    <xf numFmtId="4" fontId="0" fillId="0" borderId="0" xfId="0" applyNumberFormat="1" applyBorder="1"/>
    <xf numFmtId="0" fontId="5" fillId="0" borderId="0" xfId="0" applyFont="1"/>
    <xf numFmtId="4" fontId="5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79</xdr:row>
      <xdr:rowOff>39158</xdr:rowOff>
    </xdr:from>
    <xdr:to>
      <xdr:col>1</xdr:col>
      <xdr:colOff>3370357</xdr:colOff>
      <xdr:row>100</xdr:row>
      <xdr:rowOff>159738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F2662195-C771-43C3-8BB3-BB6449AED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13998575"/>
          <a:ext cx="6735857" cy="412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view="pageBreakPreview" zoomScale="90" zoomScaleNormal="100" zoomScaleSheetLayoutView="90" workbookViewId="0">
      <selection activeCell="B17" sqref="B17"/>
    </sheetView>
  </sheetViews>
  <sheetFormatPr defaultRowHeight="15" x14ac:dyDescent="0.25"/>
  <cols>
    <col min="1" max="2" width="50.7109375" customWidth="1"/>
    <col min="3" max="4" width="25.7109375" customWidth="1"/>
    <col min="5" max="5" width="9.85546875" bestFit="1" customWidth="1"/>
    <col min="6" max="6" width="11" bestFit="1" customWidth="1"/>
  </cols>
  <sheetData>
    <row r="1" spans="1:4" ht="19.5" x14ac:dyDescent="0.3">
      <c r="A1" s="20" t="s">
        <v>39</v>
      </c>
      <c r="B1" s="20"/>
    </row>
    <row r="2" spans="1:4" s="8" customFormat="1" x14ac:dyDescent="0.25">
      <c r="A2" s="1"/>
    </row>
    <row r="3" spans="1:4" ht="19.5" x14ac:dyDescent="0.3">
      <c r="A3" s="20" t="s">
        <v>40</v>
      </c>
      <c r="B3" s="20"/>
    </row>
    <row r="4" spans="1:4" x14ac:dyDescent="0.25">
      <c r="A4" s="1"/>
    </row>
    <row r="5" spans="1:4" x14ac:dyDescent="0.25">
      <c r="A5" s="14" t="s">
        <v>43</v>
      </c>
    </row>
    <row r="6" spans="1:4" x14ac:dyDescent="0.25">
      <c r="A6" s="14" t="s">
        <v>53</v>
      </c>
    </row>
    <row r="7" spans="1:4" x14ac:dyDescent="0.25">
      <c r="C7" s="15"/>
      <c r="D7" s="15"/>
    </row>
    <row r="8" spans="1:4" x14ac:dyDescent="0.25">
      <c r="A8" s="2" t="s">
        <v>0</v>
      </c>
      <c r="B8" s="3" t="s">
        <v>4</v>
      </c>
      <c r="C8" s="15"/>
      <c r="D8" s="15"/>
    </row>
    <row r="9" spans="1:4" x14ac:dyDescent="0.25">
      <c r="A9" t="s">
        <v>1</v>
      </c>
      <c r="B9" s="11"/>
      <c r="C9" s="16"/>
      <c r="D9" s="16"/>
    </row>
    <row r="10" spans="1:4" x14ac:dyDescent="0.25">
      <c r="A10" t="s">
        <v>42</v>
      </c>
      <c r="B10" s="11"/>
      <c r="C10" s="16"/>
      <c r="D10" s="16"/>
    </row>
    <row r="11" spans="1:4" x14ac:dyDescent="0.25">
      <c r="A11" t="s">
        <v>37</v>
      </c>
      <c r="B11" s="11"/>
      <c r="C11" s="16"/>
      <c r="D11" s="16"/>
    </row>
    <row r="12" spans="1:4" x14ac:dyDescent="0.25">
      <c r="A12" t="s">
        <v>41</v>
      </c>
      <c r="B12" s="11"/>
      <c r="C12" s="16"/>
      <c r="D12" s="16"/>
    </row>
    <row r="13" spans="1:4" x14ac:dyDescent="0.25">
      <c r="A13" t="s">
        <v>44</v>
      </c>
      <c r="B13" s="11"/>
      <c r="C13" s="16"/>
      <c r="D13" s="16"/>
    </row>
    <row r="14" spans="1:4" x14ac:dyDescent="0.25">
      <c r="A14" s="2" t="s">
        <v>38</v>
      </c>
      <c r="B14" s="12"/>
      <c r="C14" s="16"/>
      <c r="D14" s="16"/>
    </row>
    <row r="15" spans="1:4" x14ac:dyDescent="0.25">
      <c r="A15" t="s">
        <v>2</v>
      </c>
      <c r="B15" s="6">
        <f>SUM(B9:B14)</f>
        <v>0</v>
      </c>
      <c r="C15" s="17"/>
      <c r="D15" s="17"/>
    </row>
    <row r="16" spans="1:4" x14ac:dyDescent="0.25">
      <c r="B16" s="6"/>
      <c r="C16" s="17"/>
      <c r="D16" s="17"/>
    </row>
    <row r="17" spans="1:6" x14ac:dyDescent="0.25">
      <c r="A17" t="s">
        <v>50</v>
      </c>
      <c r="B17" s="13"/>
      <c r="C17" s="17"/>
      <c r="D17" s="17"/>
    </row>
    <row r="18" spans="1:6" x14ac:dyDescent="0.25">
      <c r="A18" s="2"/>
      <c r="B18" s="10"/>
      <c r="C18" s="17"/>
      <c r="D18" s="17"/>
    </row>
    <row r="19" spans="1:6" x14ac:dyDescent="0.25">
      <c r="A19" t="s">
        <v>1</v>
      </c>
      <c r="B19" s="4">
        <f>B9*(1-$B$17/100)</f>
        <v>0</v>
      </c>
      <c r="C19" s="16"/>
      <c r="D19" s="16"/>
      <c r="E19" s="4"/>
      <c r="F19" s="6"/>
    </row>
    <row r="20" spans="1:6" x14ac:dyDescent="0.25">
      <c r="A20" t="s">
        <v>42</v>
      </c>
      <c r="B20" s="4">
        <f t="shared" ref="B20:B24" si="0">B10*(1-$B$17/100)</f>
        <v>0</v>
      </c>
      <c r="C20" s="16"/>
      <c r="D20" s="16"/>
      <c r="E20" s="4"/>
      <c r="F20" s="6"/>
    </row>
    <row r="21" spans="1:6" x14ac:dyDescent="0.25">
      <c r="A21" t="s">
        <v>37</v>
      </c>
      <c r="B21" s="4">
        <f t="shared" si="0"/>
        <v>0</v>
      </c>
      <c r="C21" s="16"/>
      <c r="D21" s="16"/>
      <c r="E21" s="4"/>
      <c r="F21" s="6"/>
    </row>
    <row r="22" spans="1:6" x14ac:dyDescent="0.25">
      <c r="A22" t="s">
        <v>41</v>
      </c>
      <c r="B22" s="4">
        <f t="shared" si="0"/>
        <v>0</v>
      </c>
      <c r="C22" s="16"/>
      <c r="D22" s="16"/>
      <c r="E22" s="4"/>
      <c r="F22" s="6"/>
    </row>
    <row r="23" spans="1:6" x14ac:dyDescent="0.25">
      <c r="A23" t="s">
        <v>44</v>
      </c>
      <c r="B23" s="4">
        <f t="shared" si="0"/>
        <v>0</v>
      </c>
      <c r="C23" s="16"/>
      <c r="D23" s="16"/>
      <c r="E23" s="4"/>
      <c r="F23" s="6"/>
    </row>
    <row r="24" spans="1:6" x14ac:dyDescent="0.25">
      <c r="A24" s="2" t="s">
        <v>38</v>
      </c>
      <c r="B24" s="5">
        <f t="shared" si="0"/>
        <v>0</v>
      </c>
      <c r="C24" s="16"/>
      <c r="D24" s="16"/>
      <c r="E24" s="4"/>
      <c r="F24" s="6"/>
    </row>
    <row r="25" spans="1:6" x14ac:dyDescent="0.25">
      <c r="A25" t="s">
        <v>3</v>
      </c>
      <c r="B25" s="6">
        <f>SUM(B19:B24)</f>
        <v>0</v>
      </c>
      <c r="C25" s="17"/>
      <c r="D25" s="17"/>
      <c r="E25" s="6"/>
      <c r="F25" s="6"/>
    </row>
    <row r="26" spans="1:6" x14ac:dyDescent="0.25">
      <c r="B26" s="6"/>
      <c r="C26" s="6"/>
      <c r="D26" s="6"/>
      <c r="E26" s="6"/>
      <c r="F26" s="6"/>
    </row>
    <row r="27" spans="1:6" x14ac:dyDescent="0.25">
      <c r="A27" t="s">
        <v>36</v>
      </c>
      <c r="B27" s="4">
        <f>B25</f>
        <v>0</v>
      </c>
      <c r="C27" s="6"/>
      <c r="D27" s="6"/>
      <c r="E27" s="6"/>
      <c r="F27" s="6"/>
    </row>
    <row r="28" spans="1:6" x14ac:dyDescent="0.25">
      <c r="B28" s="4"/>
      <c r="C28" s="6"/>
      <c r="D28" s="6"/>
      <c r="E28" s="6"/>
      <c r="F28" s="6"/>
    </row>
    <row r="29" spans="1:6" x14ac:dyDescent="0.25">
      <c r="A29" t="s">
        <v>45</v>
      </c>
      <c r="B29" s="4">
        <f>B19+B21+B22+B23+B24</f>
        <v>0</v>
      </c>
      <c r="C29" s="6"/>
      <c r="D29" s="6"/>
      <c r="E29" s="6"/>
      <c r="F29" s="6"/>
    </row>
    <row r="30" spans="1:6" x14ac:dyDescent="0.25">
      <c r="A30" t="s">
        <v>46</v>
      </c>
      <c r="B30" s="4"/>
      <c r="C30" s="6"/>
      <c r="D30" s="6"/>
      <c r="E30" s="6"/>
      <c r="F30" s="6"/>
    </row>
    <row r="31" spans="1:6" x14ac:dyDescent="0.25">
      <c r="B31" s="4"/>
      <c r="C31" s="6"/>
      <c r="D31" s="6"/>
      <c r="E31" s="6"/>
      <c r="F31" s="6"/>
    </row>
    <row r="32" spans="1:6" x14ac:dyDescent="0.25">
      <c r="A32" t="s">
        <v>47</v>
      </c>
      <c r="B32" s="4">
        <f>B20</f>
        <v>0</v>
      </c>
      <c r="C32" s="6"/>
      <c r="D32" s="6"/>
      <c r="E32" s="6"/>
      <c r="F32" s="6"/>
    </row>
    <row r="33" spans="1:4" x14ac:dyDescent="0.25">
      <c r="A33" t="s">
        <v>48</v>
      </c>
      <c r="B33" s="6"/>
      <c r="C33" s="6"/>
      <c r="D33" s="6"/>
    </row>
    <row r="34" spans="1:4" x14ac:dyDescent="0.25">
      <c r="B34" s="6"/>
      <c r="C34" s="6"/>
      <c r="D34" s="6"/>
    </row>
    <row r="35" spans="1:4" x14ac:dyDescent="0.25">
      <c r="A35" t="s">
        <v>34</v>
      </c>
      <c r="B35" s="6">
        <f>B29*0.22</f>
        <v>0</v>
      </c>
      <c r="C35" s="6"/>
      <c r="D35" s="6"/>
    </row>
    <row r="36" spans="1:4" x14ac:dyDescent="0.25">
      <c r="B36" s="6"/>
      <c r="C36" s="6"/>
      <c r="D36" s="6"/>
    </row>
    <row r="37" spans="1:4" x14ac:dyDescent="0.25">
      <c r="A37" s="18" t="s">
        <v>49</v>
      </c>
      <c r="B37" s="19">
        <f>B32*0.22</f>
        <v>0</v>
      </c>
      <c r="C37" s="6"/>
      <c r="D37" s="6"/>
    </row>
    <row r="38" spans="1:4" x14ac:dyDescent="0.25">
      <c r="B38" s="6"/>
      <c r="C38" s="6"/>
      <c r="D38" s="6"/>
    </row>
    <row r="39" spans="1:4" x14ac:dyDescent="0.25">
      <c r="A39" s="1" t="s">
        <v>5</v>
      </c>
      <c r="B39" s="7">
        <f>B27+B35</f>
        <v>0</v>
      </c>
      <c r="C39" s="7"/>
      <c r="D39" s="7"/>
    </row>
    <row r="40" spans="1:4" x14ac:dyDescent="0.25">
      <c r="A40" s="1"/>
      <c r="B40" s="7"/>
      <c r="C40" s="7"/>
      <c r="D40" s="7"/>
    </row>
    <row r="41" spans="1:4" x14ac:dyDescent="0.25">
      <c r="A41" s="1"/>
      <c r="B41" s="7"/>
      <c r="C41" s="7"/>
      <c r="D41" s="7"/>
    </row>
    <row r="42" spans="1:4" x14ac:dyDescent="0.25">
      <c r="A42" s="1"/>
      <c r="B42" s="1"/>
      <c r="C42" s="1"/>
      <c r="D42" s="1"/>
    </row>
    <row r="43" spans="1:4" x14ac:dyDescent="0.25">
      <c r="A43" s="8" t="s">
        <v>35</v>
      </c>
      <c r="B43" s="1"/>
      <c r="C43" s="1"/>
      <c r="D43" s="1"/>
    </row>
    <row r="44" spans="1:4" x14ac:dyDescent="0.25">
      <c r="A44" s="8"/>
      <c r="B44" s="1"/>
      <c r="C44" s="1"/>
      <c r="D44" s="1"/>
    </row>
    <row r="45" spans="1:4" x14ac:dyDescent="0.25">
      <c r="A45" s="8" t="s">
        <v>51</v>
      </c>
      <c r="B45" s="1"/>
      <c r="C45" s="1"/>
      <c r="D45" s="1"/>
    </row>
    <row r="46" spans="1:4" ht="30" customHeight="1" x14ac:dyDescent="0.25">
      <c r="A46" s="22" t="s">
        <v>52</v>
      </c>
      <c r="B46" s="22"/>
      <c r="C46" s="1"/>
      <c r="D46" s="1"/>
    </row>
    <row r="47" spans="1:4" x14ac:dyDescent="0.25">
      <c r="A47" s="9"/>
      <c r="B47" s="9"/>
      <c r="C47" s="1"/>
      <c r="D47" s="1"/>
    </row>
    <row r="48" spans="1:4" x14ac:dyDescent="0.25">
      <c r="A48" s="9"/>
      <c r="B48" s="9"/>
      <c r="C48" s="1"/>
      <c r="D48" s="1"/>
    </row>
    <row r="50" spans="1:2" x14ac:dyDescent="0.25">
      <c r="A50" t="s">
        <v>18</v>
      </c>
    </row>
    <row r="52" spans="1:2" x14ac:dyDescent="0.25">
      <c r="A52" s="21" t="s">
        <v>31</v>
      </c>
      <c r="B52" s="21"/>
    </row>
    <row r="53" spans="1:2" ht="30" customHeight="1" x14ac:dyDescent="0.25">
      <c r="A53" s="21" t="s">
        <v>24</v>
      </c>
      <c r="B53" s="21"/>
    </row>
    <row r="54" spans="1:2" ht="30" customHeight="1" x14ac:dyDescent="0.25">
      <c r="A54" s="21" t="s">
        <v>22</v>
      </c>
      <c r="B54" s="21"/>
    </row>
    <row r="55" spans="1:2" x14ac:dyDescent="0.25">
      <c r="A55" s="23" t="s">
        <v>6</v>
      </c>
      <c r="B55" s="23"/>
    </row>
    <row r="56" spans="1:2" ht="45" customHeight="1" x14ac:dyDescent="0.25">
      <c r="A56" s="21" t="s">
        <v>25</v>
      </c>
      <c r="B56" s="21"/>
    </row>
    <row r="57" spans="1:2" x14ac:dyDescent="0.25">
      <c r="A57" s="21" t="s">
        <v>7</v>
      </c>
      <c r="B57" s="21"/>
    </row>
    <row r="58" spans="1:2" ht="30" customHeight="1" x14ac:dyDescent="0.25">
      <c r="A58" s="21" t="s">
        <v>8</v>
      </c>
      <c r="B58" s="21"/>
    </row>
    <row r="59" spans="1:2" ht="60" customHeight="1" x14ac:dyDescent="0.25">
      <c r="A59" s="21" t="s">
        <v>9</v>
      </c>
      <c r="B59" s="21"/>
    </row>
    <row r="60" spans="1:2" ht="30" customHeight="1" x14ac:dyDescent="0.25">
      <c r="A60" s="21" t="s">
        <v>23</v>
      </c>
      <c r="B60" s="21"/>
    </row>
    <row r="61" spans="1:2" x14ac:dyDescent="0.25">
      <c r="A61" s="21" t="s">
        <v>10</v>
      </c>
      <c r="B61" s="21"/>
    </row>
    <row r="62" spans="1:2" ht="30" customHeight="1" x14ac:dyDescent="0.25">
      <c r="A62" s="21" t="s">
        <v>11</v>
      </c>
      <c r="B62" s="21"/>
    </row>
    <row r="63" spans="1:2" ht="30" customHeight="1" x14ac:dyDescent="0.25">
      <c r="A63" s="21" t="s">
        <v>12</v>
      </c>
      <c r="B63" s="21"/>
    </row>
    <row r="64" spans="1:2" ht="45" customHeight="1" x14ac:dyDescent="0.25">
      <c r="A64" s="21" t="s">
        <v>27</v>
      </c>
      <c r="B64" s="21"/>
    </row>
    <row r="65" spans="1:2" x14ac:dyDescent="0.25">
      <c r="A65" s="21" t="s">
        <v>26</v>
      </c>
      <c r="B65" s="21"/>
    </row>
    <row r="66" spans="1:2" x14ac:dyDescent="0.25">
      <c r="A66" s="21" t="s">
        <v>13</v>
      </c>
      <c r="B66" s="21"/>
    </row>
    <row r="67" spans="1:2" x14ac:dyDescent="0.25">
      <c r="A67" s="21" t="s">
        <v>21</v>
      </c>
      <c r="B67" s="21"/>
    </row>
    <row r="68" spans="1:2" x14ac:dyDescent="0.25">
      <c r="A68" s="21" t="s">
        <v>32</v>
      </c>
      <c r="B68" s="21"/>
    </row>
    <row r="69" spans="1:2" ht="30" customHeight="1" x14ac:dyDescent="0.25">
      <c r="A69" s="21" t="s">
        <v>17</v>
      </c>
      <c r="B69" s="21"/>
    </row>
    <row r="70" spans="1:2" x14ac:dyDescent="0.25">
      <c r="A70" s="21" t="s">
        <v>19</v>
      </c>
      <c r="B70" s="21"/>
    </row>
    <row r="71" spans="1:2" x14ac:dyDescent="0.25">
      <c r="A71" s="21" t="s">
        <v>14</v>
      </c>
      <c r="B71" s="21"/>
    </row>
    <row r="72" spans="1:2" ht="30" customHeight="1" x14ac:dyDescent="0.25">
      <c r="A72" s="21" t="s">
        <v>20</v>
      </c>
      <c r="B72" s="21"/>
    </row>
    <row r="73" spans="1:2" x14ac:dyDescent="0.25">
      <c r="A73" s="21" t="s">
        <v>15</v>
      </c>
      <c r="B73" s="21"/>
    </row>
    <row r="74" spans="1:2" ht="60" customHeight="1" x14ac:dyDescent="0.25">
      <c r="A74" s="21" t="s">
        <v>33</v>
      </c>
      <c r="B74" s="21"/>
    </row>
    <row r="75" spans="1:2" ht="30" customHeight="1" x14ac:dyDescent="0.25">
      <c r="A75" s="21" t="s">
        <v>30</v>
      </c>
      <c r="B75" s="21"/>
    </row>
    <row r="76" spans="1:2" x14ac:dyDescent="0.25">
      <c r="A76" s="21" t="s">
        <v>16</v>
      </c>
      <c r="B76" s="21"/>
    </row>
    <row r="77" spans="1:2" ht="30" customHeight="1" x14ac:dyDescent="0.25">
      <c r="A77" s="21" t="s">
        <v>28</v>
      </c>
      <c r="B77" s="21"/>
    </row>
    <row r="78" spans="1:2" ht="30" customHeight="1" x14ac:dyDescent="0.25">
      <c r="A78" s="21" t="s">
        <v>29</v>
      </c>
      <c r="B78" s="21"/>
    </row>
  </sheetData>
  <mergeCells count="30">
    <mergeCell ref="A75:B75"/>
    <mergeCell ref="A76:B76"/>
    <mergeCell ref="A77:B77"/>
    <mergeCell ref="A78:B78"/>
    <mergeCell ref="A69:B69"/>
    <mergeCell ref="A70:B70"/>
    <mergeCell ref="A71:B71"/>
    <mergeCell ref="A72:B72"/>
    <mergeCell ref="A73:B73"/>
    <mergeCell ref="A74:B74"/>
    <mergeCell ref="A68:B6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3:B3"/>
    <mergeCell ref="A1:B1"/>
    <mergeCell ref="A56:B56"/>
    <mergeCell ref="A46:B46"/>
    <mergeCell ref="A53:B53"/>
    <mergeCell ref="A52:B52"/>
    <mergeCell ref="A54:B54"/>
    <mergeCell ref="A55:B55"/>
  </mergeCells>
  <pageMargins left="0.7" right="0.7" top="0.75" bottom="0.75" header="0.3" footer="0.3"/>
  <pageSetup paperSize="9" scale="80" orientation="portrait" r:id="rId1"/>
  <rowBreaks count="1" manualBreakCount="1">
    <brk id="57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lukajukic</dc:creator>
  <cp:lastModifiedBy>lukajukic</cp:lastModifiedBy>
  <cp:lastPrinted>2017-03-29T07:34:50Z</cp:lastPrinted>
  <dcterms:created xsi:type="dcterms:W3CDTF">2017-02-03T07:52:37Z</dcterms:created>
  <dcterms:modified xsi:type="dcterms:W3CDTF">2017-03-29T07:41:05Z</dcterms:modified>
</cp:coreProperties>
</file>